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definedNames>
    <definedName name="_xlnm._FilterDatabase" localSheetId="0" hidden="1">补助资金汇总表!$A$3:$H$44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<sst xmlns="http://schemas.openxmlformats.org/spreadsheetml/2006/main" count="180" uniqueCount="115">
  <si>
    <r>
      <rPr>
        <b/>
        <u/>
        <sz val="18"/>
        <rFont val="方正小标宋简体"/>
        <charset val="134"/>
      </rPr>
      <t xml:space="preserve">       西场办事处     </t>
    </r>
    <r>
      <rPr>
        <b/>
        <sz val="18"/>
        <rFont val="方正小标宋简体"/>
        <charset val="134"/>
      </rPr>
      <t>镇（区/街道/办事处）2025年秋季生态型犁耕深翻还田作业补助资金汇总表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</si>
  <si>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   </t>
    </r>
    <r>
      <rPr>
        <u/>
        <sz val="11"/>
        <color rgb="FF000000"/>
        <rFont val="宋体"/>
        <charset val="134"/>
      </rPr>
      <t>西场办事处</t>
    </r>
    <r>
      <rPr>
        <u/>
        <sz val="11"/>
        <color rgb="FF000000"/>
        <rFont val="Times New Roman"/>
        <charset val="134"/>
      </rPr>
      <t xml:space="preserve">      </t>
    </r>
    <r>
      <rPr>
        <sz val="11"/>
        <color rgb="FF000000"/>
        <rFont val="仿宋_GB2312"/>
        <charset val="134"/>
      </rPr>
      <t xml:space="preserve">镇（区/街道/办事处）（盖章）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</si>
  <si>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</si>
  <si>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</si>
  <si>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</si>
  <si>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</si>
  <si>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</si>
  <si>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</si>
  <si>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</si>
  <si>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</si>
  <si>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洪旺村</t>
  </si>
  <si>
    <t>2组</t>
  </si>
  <si>
    <t>曹庆国</t>
  </si>
  <si>
    <t>西场办事处洪旺村</t>
  </si>
  <si>
    <t>丰产村</t>
  </si>
  <si>
    <t>11组</t>
  </si>
  <si>
    <t>曹晓东</t>
  </si>
  <si>
    <t>西场办事处丰产村</t>
  </si>
  <si>
    <t>爱凌村</t>
  </si>
  <si>
    <t>9组</t>
  </si>
  <si>
    <t>陈志敏</t>
  </si>
  <si>
    <t>西场办事处爱凌村</t>
  </si>
  <si>
    <t>6组</t>
  </si>
  <si>
    <t>陈祝群</t>
  </si>
  <si>
    <t>热港村</t>
  </si>
  <si>
    <t>19组</t>
  </si>
  <si>
    <t>储呈梅</t>
  </si>
  <si>
    <t>西场办事处西场村、热港村</t>
  </si>
  <si>
    <t>西场村467.48亩，热港村474.55亩</t>
  </si>
  <si>
    <t>新立村</t>
  </si>
  <si>
    <t>1组</t>
  </si>
  <si>
    <t>储呈平</t>
  </si>
  <si>
    <t>西场办事处新立村</t>
  </si>
  <si>
    <t>壮志村</t>
  </si>
  <si>
    <t>储健</t>
  </si>
  <si>
    <t>西场办事处壮志村</t>
  </si>
  <si>
    <t>石桥村</t>
  </si>
  <si>
    <t>24组</t>
  </si>
  <si>
    <t>储开健</t>
  </si>
  <si>
    <t>西场办事处石桥村</t>
  </si>
  <si>
    <t>21组</t>
  </si>
  <si>
    <t>储瑞青</t>
  </si>
  <si>
    <t>西场办事处热港村</t>
  </si>
  <si>
    <t>戴宏银</t>
  </si>
  <si>
    <t>14组</t>
  </si>
  <si>
    <t>范本富</t>
  </si>
  <si>
    <t>范迪军</t>
  </si>
  <si>
    <t>西场办事处洪旺村、施秦村</t>
  </si>
  <si>
    <t>施秦村58.04亩，洪旺村319.43亩</t>
  </si>
  <si>
    <t>石庄村</t>
  </si>
  <si>
    <t>范广平</t>
  </si>
  <si>
    <t>西场办事处石庄村、壮志村</t>
  </si>
  <si>
    <t>石庄村400亩，壮志村12.98亩</t>
  </si>
  <si>
    <t>3组</t>
  </si>
  <si>
    <t>杭勇</t>
  </si>
  <si>
    <t>洪九梅</t>
  </si>
  <si>
    <t>西场办事处石庄村</t>
  </si>
  <si>
    <t>戚庄村</t>
  </si>
  <si>
    <t>7组</t>
  </si>
  <si>
    <t>洪九余</t>
  </si>
  <si>
    <t>西场办事处戚庄村</t>
  </si>
  <si>
    <t>西场村</t>
  </si>
  <si>
    <t>金鑫</t>
  </si>
  <si>
    <t>西场办事处爱凌村、西场村</t>
  </si>
  <si>
    <t>爱凌村863.9亩，西场村150亩</t>
  </si>
  <si>
    <t>20组</t>
  </si>
  <si>
    <t>邱为娟</t>
  </si>
  <si>
    <t>谭红祥</t>
  </si>
  <si>
    <t>西场办事处西场村</t>
  </si>
  <si>
    <t>田小建</t>
  </si>
  <si>
    <t>25组</t>
  </si>
  <si>
    <t>王陈军</t>
  </si>
  <si>
    <t>西场办事处壮志村、施秦村</t>
  </si>
  <si>
    <t>壮志村748.87亩，施秦村71.43亩</t>
  </si>
  <si>
    <t>王小琴</t>
  </si>
  <si>
    <t>西场办事处壮志村、石庄村</t>
  </si>
  <si>
    <t>壮志村406.05亩、石庄村189.15亩</t>
  </si>
  <si>
    <t>8组</t>
  </si>
  <si>
    <t>吴春香</t>
  </si>
  <si>
    <t>西场办事处戚庄村、新立村</t>
  </si>
  <si>
    <t>戚庄村272.19亩、新立村355.33亩</t>
  </si>
  <si>
    <t>施秦村</t>
  </si>
  <si>
    <t>12组</t>
  </si>
  <si>
    <t>吴拥军</t>
  </si>
  <si>
    <t>西场办事处施秦村、石庄村、壮志村</t>
  </si>
  <si>
    <t>施秦村39.3亩、石庄村70亩、壮志村385.09亩</t>
  </si>
  <si>
    <t>5组</t>
  </si>
  <si>
    <t>许波国</t>
  </si>
  <si>
    <t>17组</t>
  </si>
  <si>
    <t>许惠</t>
  </si>
  <si>
    <t>13组</t>
  </si>
  <si>
    <t>许祥梅</t>
  </si>
  <si>
    <t>西场办事处戚庄村、石桥村</t>
  </si>
  <si>
    <r>
      <rPr>
        <sz val="11"/>
        <rFont val="宋体"/>
        <charset val="134"/>
      </rPr>
      <t>戚庄村</t>
    </r>
    <r>
      <rPr>
        <sz val="11"/>
        <rFont val="Times New Roman"/>
        <charset val="134"/>
      </rPr>
      <t>683.8</t>
    </r>
    <r>
      <rPr>
        <sz val="11"/>
        <rFont val="宋体"/>
        <charset val="134"/>
      </rPr>
      <t>亩，石桥村675.02亩</t>
    </r>
  </si>
  <si>
    <t>4组</t>
  </si>
  <si>
    <t>许映建</t>
  </si>
  <si>
    <t>西场办事处西场村、丰产村</t>
  </si>
  <si>
    <t>西场村152.82亩、丰产村151.94亩</t>
  </si>
  <si>
    <t>杨兴华</t>
  </si>
  <si>
    <t>西场办事处施秦村</t>
  </si>
  <si>
    <t>杨兴建</t>
  </si>
  <si>
    <t>洪旺村259.82亩，施秦村124.85亩</t>
  </si>
  <si>
    <t>张友生</t>
  </si>
  <si>
    <t>章海霞</t>
  </si>
  <si>
    <t>仲跻宏</t>
  </si>
  <si>
    <t>仲跻生</t>
  </si>
  <si>
    <t>仲磊</t>
  </si>
  <si>
    <t>周艾红</t>
  </si>
  <si>
    <t>周海军</t>
  </si>
  <si>
    <t>周拥军</t>
  </si>
  <si>
    <t>16组</t>
  </si>
  <si>
    <t>朱扣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</si>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</sst>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name val="Times New Roman"/>
      <charset val="134"/>
    </font>
    <font>
      <b/>
      <sz val="12"/>
      <name val="仿宋_GB2312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方正小标宋简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Times New Roman"/>
      <charset val="134"/>
    </font>
    <font>
      <u/>
      <sz val="11"/>
      <color rgb="FF000000"/>
      <name val="宋体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47"/>
  <sheetViews>
    <sheetView tabSelected="1" zoomScale="70" zoomScaleNormal="70" zoomScaleSheetLayoutView="70" workbookViewId="0">
      <selection activeCell="A48" sqref="$A48:$XFD50"/>
    </sheetView>
  </sheetViews>
  <sheetFormatPr defaultColWidth="9" defaultRowHeight="13.5" outlineLevelCol="7"/>
  <cols>
    <col min="1" max="1" width="5.50442477876106" customWidth="1"/>
    <col min="2" max="2" width="10.8141592920354" customWidth="1"/>
    <col min="3" max="3" width="9.20353982300885" customWidth="1"/>
    <col min="4" max="4" width="10.7522123893805" customWidth="1"/>
    <col min="5" max="5" width="27.353982300885" customWidth="1"/>
    <col min="6" max="6" width="11.2566371681416" customWidth="1"/>
    <col min="7" max="7" width="14.1238938053097" customWidth="1"/>
    <col min="8" max="8" width="32.787610619469" customWidth="1"/>
  </cols>
  <sheetData>
    <row r="1" ht="45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33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 t="s">
        <v>8</v>
      </c>
      <c r="H3" s="6" t="s">
        <v>9</v>
      </c>
    </row>
    <row r="4" ht="37" customHeight="1" spans="1:8">
      <c r="A4" s="9"/>
      <c r="B4" s="9"/>
      <c r="C4" s="9"/>
      <c r="D4" s="9"/>
      <c r="E4" s="7"/>
      <c r="F4" s="10"/>
      <c r="G4" s="10"/>
      <c r="H4" s="9"/>
    </row>
    <row r="5" ht="23" customHeight="1" spans="1:8">
      <c r="A5" s="11">
        <v>1</v>
      </c>
      <c r="B5" s="11" t="s">
        <v>10</v>
      </c>
      <c r="C5" s="11" t="s">
        <v>11</v>
      </c>
      <c r="D5" s="11" t="s">
        <v>12</v>
      </c>
      <c r="E5" s="11" t="s">
        <v>13</v>
      </c>
      <c r="F5" s="12">
        <v>123</v>
      </c>
      <c r="G5" s="12">
        <v>2773.65</v>
      </c>
      <c r="H5" s="11"/>
    </row>
    <row r="6" ht="23" customHeight="1" spans="1:8">
      <c r="A6" s="13">
        <v>2</v>
      </c>
      <c r="B6" s="11" t="s">
        <v>14</v>
      </c>
      <c r="C6" s="11" t="s">
        <v>15</v>
      </c>
      <c r="D6" s="11" t="s">
        <v>16</v>
      </c>
      <c r="E6" s="11" t="s">
        <v>17</v>
      </c>
      <c r="F6" s="12">
        <v>1026.31</v>
      </c>
      <c r="G6" s="12">
        <v>23143.29</v>
      </c>
      <c r="H6" s="11"/>
    </row>
    <row r="7" ht="23" customHeight="1" spans="1:8">
      <c r="A7" s="11">
        <v>3</v>
      </c>
      <c r="B7" s="11" t="s">
        <v>18</v>
      </c>
      <c r="C7" s="11" t="s">
        <v>19</v>
      </c>
      <c r="D7" s="11" t="s">
        <v>20</v>
      </c>
      <c r="E7" s="11" t="s">
        <v>21</v>
      </c>
      <c r="F7" s="12">
        <v>336</v>
      </c>
      <c r="G7" s="12">
        <v>7576.8</v>
      </c>
      <c r="H7" s="14"/>
    </row>
    <row r="8" ht="23" customHeight="1" spans="1:8">
      <c r="A8" s="13">
        <v>4</v>
      </c>
      <c r="B8" s="11" t="s">
        <v>10</v>
      </c>
      <c r="C8" s="11" t="s">
        <v>22</v>
      </c>
      <c r="D8" s="11" t="s">
        <v>23</v>
      </c>
      <c r="E8" s="11" t="s">
        <v>13</v>
      </c>
      <c r="F8" s="12">
        <v>75</v>
      </c>
      <c r="G8" s="12">
        <v>1691.25</v>
      </c>
      <c r="H8" s="14"/>
    </row>
    <row r="9" ht="23" customHeight="1" spans="1:8">
      <c r="A9" s="11">
        <v>5</v>
      </c>
      <c r="B9" s="15" t="s">
        <v>24</v>
      </c>
      <c r="C9" s="15" t="s">
        <v>25</v>
      </c>
      <c r="D9" s="11" t="s">
        <v>26</v>
      </c>
      <c r="E9" s="11" t="s">
        <v>27</v>
      </c>
      <c r="F9" s="12">
        <v>942.03</v>
      </c>
      <c r="G9" s="12">
        <v>21242.78</v>
      </c>
      <c r="H9" s="14" t="s">
        <v>28</v>
      </c>
    </row>
    <row r="10" ht="23" customHeight="1" spans="1:8">
      <c r="A10" s="11">
        <v>6</v>
      </c>
      <c r="B10" s="11" t="s">
        <v>29</v>
      </c>
      <c r="C10" s="11" t="s">
        <v>30</v>
      </c>
      <c r="D10" s="11" t="s">
        <v>31</v>
      </c>
      <c r="E10" s="11" t="s">
        <v>32</v>
      </c>
      <c r="F10" s="12">
        <v>403.14</v>
      </c>
      <c r="G10" s="12">
        <v>9090.81</v>
      </c>
      <c r="H10" s="14"/>
    </row>
    <row r="11" ht="23" customHeight="1" spans="1:8">
      <c r="A11" s="13">
        <v>7</v>
      </c>
      <c r="B11" s="11" t="s">
        <v>33</v>
      </c>
      <c r="C11" s="11" t="s">
        <v>30</v>
      </c>
      <c r="D11" s="11" t="s">
        <v>34</v>
      </c>
      <c r="E11" s="11" t="s">
        <v>35</v>
      </c>
      <c r="F11" s="12">
        <v>109.8</v>
      </c>
      <c r="G11" s="12">
        <v>2475.99</v>
      </c>
      <c r="H11" s="14"/>
    </row>
    <row r="12" ht="23" customHeight="1" spans="1:8">
      <c r="A12" s="11">
        <v>8</v>
      </c>
      <c r="B12" s="11" t="s">
        <v>36</v>
      </c>
      <c r="C12" s="11" t="s">
        <v>37</v>
      </c>
      <c r="D12" s="11" t="s">
        <v>38</v>
      </c>
      <c r="E12" s="11" t="s">
        <v>39</v>
      </c>
      <c r="F12" s="12">
        <v>203.7</v>
      </c>
      <c r="G12" s="12">
        <v>4593.43</v>
      </c>
      <c r="H12" s="14"/>
    </row>
    <row r="13" ht="23" customHeight="1" spans="1:8">
      <c r="A13" s="13">
        <v>9</v>
      </c>
      <c r="B13" s="11" t="s">
        <v>24</v>
      </c>
      <c r="C13" s="11" t="s">
        <v>40</v>
      </c>
      <c r="D13" s="11" t="s">
        <v>41</v>
      </c>
      <c r="E13" s="11" t="s">
        <v>42</v>
      </c>
      <c r="F13" s="12">
        <v>365.32</v>
      </c>
      <c r="G13" s="12">
        <v>8237.97</v>
      </c>
      <c r="H13" s="14"/>
    </row>
    <row r="14" ht="23" customHeight="1" spans="1:8">
      <c r="A14" s="11">
        <v>10</v>
      </c>
      <c r="B14" s="11" t="s">
        <v>18</v>
      </c>
      <c r="C14" s="11" t="s">
        <v>19</v>
      </c>
      <c r="D14" s="11" t="s">
        <v>43</v>
      </c>
      <c r="E14" s="11" t="s">
        <v>21</v>
      </c>
      <c r="F14" s="12">
        <v>470</v>
      </c>
      <c r="G14" s="12">
        <v>10598.5</v>
      </c>
      <c r="H14" s="14"/>
    </row>
    <row r="15" ht="23" customHeight="1" spans="1:8">
      <c r="A15" s="11">
        <v>11</v>
      </c>
      <c r="B15" s="11" t="s">
        <v>33</v>
      </c>
      <c r="C15" s="11" t="s">
        <v>44</v>
      </c>
      <c r="D15" s="11" t="s">
        <v>45</v>
      </c>
      <c r="E15" s="11" t="s">
        <v>35</v>
      </c>
      <c r="F15" s="12">
        <v>181.74</v>
      </c>
      <c r="G15" s="12">
        <v>4098.24</v>
      </c>
      <c r="H15" s="14"/>
    </row>
    <row r="16" ht="23" customHeight="1" spans="1:8">
      <c r="A16" s="13">
        <v>12</v>
      </c>
      <c r="B16" s="11" t="s">
        <v>10</v>
      </c>
      <c r="C16" s="11" t="s">
        <v>44</v>
      </c>
      <c r="D16" s="11" t="s">
        <v>46</v>
      </c>
      <c r="E16" s="11" t="s">
        <v>47</v>
      </c>
      <c r="F16" s="12">
        <v>377.47</v>
      </c>
      <c r="G16" s="12">
        <v>8511.95</v>
      </c>
      <c r="H16" s="14" t="s">
        <v>48</v>
      </c>
    </row>
    <row r="17" ht="23" customHeight="1" spans="1:8">
      <c r="A17" s="11">
        <v>13</v>
      </c>
      <c r="B17" s="11" t="s">
        <v>49</v>
      </c>
      <c r="C17" s="11" t="s">
        <v>25</v>
      </c>
      <c r="D17" s="11" t="s">
        <v>50</v>
      </c>
      <c r="E17" s="11" t="s">
        <v>51</v>
      </c>
      <c r="F17" s="12">
        <v>412.98</v>
      </c>
      <c r="G17" s="12">
        <v>9312.7</v>
      </c>
      <c r="H17" s="14" t="s">
        <v>52</v>
      </c>
    </row>
    <row r="18" ht="23" customHeight="1" spans="1:8">
      <c r="A18" s="13">
        <v>14</v>
      </c>
      <c r="B18" s="11" t="s">
        <v>33</v>
      </c>
      <c r="C18" s="11" t="s">
        <v>53</v>
      </c>
      <c r="D18" s="11" t="s">
        <v>54</v>
      </c>
      <c r="E18" s="11" t="s">
        <v>35</v>
      </c>
      <c r="F18" s="12">
        <v>80.97</v>
      </c>
      <c r="G18" s="12">
        <v>1825.87</v>
      </c>
      <c r="H18" s="14"/>
    </row>
    <row r="19" ht="23" customHeight="1" spans="1:8">
      <c r="A19" s="11">
        <v>15</v>
      </c>
      <c r="B19" s="11" t="s">
        <v>49</v>
      </c>
      <c r="C19" s="11" t="s">
        <v>30</v>
      </c>
      <c r="D19" s="11" t="s">
        <v>55</v>
      </c>
      <c r="E19" s="11" t="s">
        <v>56</v>
      </c>
      <c r="F19" s="12">
        <v>120</v>
      </c>
      <c r="G19" s="12">
        <v>2706</v>
      </c>
      <c r="H19" s="14"/>
    </row>
    <row r="20" ht="23" customHeight="1" spans="1:8">
      <c r="A20" s="11">
        <v>16</v>
      </c>
      <c r="B20" s="11" t="s">
        <v>57</v>
      </c>
      <c r="C20" s="11" t="s">
        <v>58</v>
      </c>
      <c r="D20" s="11" t="s">
        <v>59</v>
      </c>
      <c r="E20" s="11" t="s">
        <v>60</v>
      </c>
      <c r="F20" s="12">
        <v>804.15</v>
      </c>
      <c r="G20" s="12">
        <v>18133.58</v>
      </c>
      <c r="H20" s="14"/>
    </row>
    <row r="21" ht="23" customHeight="1" spans="1:8">
      <c r="A21" s="13">
        <v>17</v>
      </c>
      <c r="B21" s="11" t="s">
        <v>61</v>
      </c>
      <c r="C21" s="11" t="s">
        <v>22</v>
      </c>
      <c r="D21" s="11" t="s">
        <v>62</v>
      </c>
      <c r="E21" s="11" t="s">
        <v>63</v>
      </c>
      <c r="F21" s="12">
        <v>1013.9</v>
      </c>
      <c r="G21" s="12">
        <v>22863.44</v>
      </c>
      <c r="H21" s="14" t="s">
        <v>64</v>
      </c>
    </row>
    <row r="22" ht="23" customHeight="1" spans="1:8">
      <c r="A22" s="11">
        <v>18</v>
      </c>
      <c r="B22" s="11" t="s">
        <v>49</v>
      </c>
      <c r="C22" s="11" t="s">
        <v>65</v>
      </c>
      <c r="D22" s="11" t="s">
        <v>66</v>
      </c>
      <c r="E22" s="11" t="s">
        <v>56</v>
      </c>
      <c r="F22" s="12">
        <v>290</v>
      </c>
      <c r="G22" s="12">
        <v>6539.5</v>
      </c>
      <c r="H22" s="14"/>
    </row>
    <row r="23" ht="23" customHeight="1" spans="1:8">
      <c r="A23" s="13">
        <v>19</v>
      </c>
      <c r="B23" s="11" t="s">
        <v>61</v>
      </c>
      <c r="C23" s="11" t="s">
        <v>22</v>
      </c>
      <c r="D23" s="11" t="s">
        <v>67</v>
      </c>
      <c r="E23" s="11" t="s">
        <v>68</v>
      </c>
      <c r="F23" s="12">
        <v>153.8</v>
      </c>
      <c r="G23" s="12">
        <v>3468.19</v>
      </c>
      <c r="H23" s="14"/>
    </row>
    <row r="24" ht="23" customHeight="1" spans="1:8">
      <c r="A24" s="11">
        <v>20</v>
      </c>
      <c r="B24" s="11" t="s">
        <v>49</v>
      </c>
      <c r="C24" s="11" t="s">
        <v>30</v>
      </c>
      <c r="D24" s="11" t="s">
        <v>69</v>
      </c>
      <c r="E24" s="11" t="s">
        <v>56</v>
      </c>
      <c r="F24" s="12">
        <v>196</v>
      </c>
      <c r="G24" s="12">
        <v>4419.8</v>
      </c>
      <c r="H24" s="14"/>
    </row>
    <row r="25" ht="23" customHeight="1" spans="1:8">
      <c r="A25" s="11">
        <v>21</v>
      </c>
      <c r="B25" s="11" t="s">
        <v>33</v>
      </c>
      <c r="C25" s="11" t="s">
        <v>70</v>
      </c>
      <c r="D25" s="11" t="s">
        <v>71</v>
      </c>
      <c r="E25" s="11" t="s">
        <v>72</v>
      </c>
      <c r="F25" s="12">
        <v>820.3</v>
      </c>
      <c r="G25" s="12">
        <v>18497.76</v>
      </c>
      <c r="H25" s="14" t="s">
        <v>73</v>
      </c>
    </row>
    <row r="26" ht="23" customHeight="1" spans="1:8">
      <c r="A26" s="13">
        <v>22</v>
      </c>
      <c r="B26" s="11" t="s">
        <v>33</v>
      </c>
      <c r="C26" s="11" t="s">
        <v>11</v>
      </c>
      <c r="D26" s="11" t="s">
        <v>74</v>
      </c>
      <c r="E26" s="11" t="s">
        <v>75</v>
      </c>
      <c r="F26" s="12">
        <v>595.2</v>
      </c>
      <c r="G26" s="12">
        <v>13421.76</v>
      </c>
      <c r="H26" s="14" t="s">
        <v>76</v>
      </c>
    </row>
    <row r="27" ht="23" customHeight="1" spans="1:8">
      <c r="A27" s="11">
        <v>23</v>
      </c>
      <c r="B27" s="11" t="s">
        <v>57</v>
      </c>
      <c r="C27" s="11" t="s">
        <v>77</v>
      </c>
      <c r="D27" s="11" t="s">
        <v>78</v>
      </c>
      <c r="E27" s="11" t="s">
        <v>79</v>
      </c>
      <c r="F27" s="12">
        <v>627.52</v>
      </c>
      <c r="G27" s="12">
        <v>14150.58</v>
      </c>
      <c r="H27" s="14" t="s">
        <v>80</v>
      </c>
    </row>
    <row r="28" ht="32" customHeight="1" spans="1:8">
      <c r="A28" s="13">
        <v>24</v>
      </c>
      <c r="B28" s="11" t="s">
        <v>81</v>
      </c>
      <c r="C28" s="11" t="s">
        <v>82</v>
      </c>
      <c r="D28" s="11" t="s">
        <v>83</v>
      </c>
      <c r="E28" s="11" t="s">
        <v>84</v>
      </c>
      <c r="F28" s="12">
        <v>494.39</v>
      </c>
      <c r="G28" s="12">
        <v>11148.49</v>
      </c>
      <c r="H28" s="14" t="s">
        <v>85</v>
      </c>
    </row>
    <row r="29" ht="23" customHeight="1" spans="1:8">
      <c r="A29" s="11">
        <v>25</v>
      </c>
      <c r="B29" s="11" t="s">
        <v>24</v>
      </c>
      <c r="C29" s="11" t="s">
        <v>86</v>
      </c>
      <c r="D29" s="11" t="s">
        <v>87</v>
      </c>
      <c r="E29" s="11" t="s">
        <v>42</v>
      </c>
      <c r="F29" s="12">
        <v>4.41</v>
      </c>
      <c r="G29" s="12">
        <v>99.45</v>
      </c>
      <c r="H29" s="16"/>
    </row>
    <row r="30" ht="23" customHeight="1" spans="1:8">
      <c r="A30" s="11">
        <v>26</v>
      </c>
      <c r="B30" s="11" t="s">
        <v>18</v>
      </c>
      <c r="C30" s="11" t="s">
        <v>88</v>
      </c>
      <c r="D30" s="11" t="s">
        <v>89</v>
      </c>
      <c r="E30" s="11" t="s">
        <v>21</v>
      </c>
      <c r="F30" s="12">
        <v>776.05</v>
      </c>
      <c r="G30" s="12">
        <v>17499.93</v>
      </c>
      <c r="H30" s="16"/>
    </row>
    <row r="31" ht="23" customHeight="1" spans="1:8">
      <c r="A31" s="13">
        <v>27</v>
      </c>
      <c r="B31" s="11" t="s">
        <v>36</v>
      </c>
      <c r="C31" s="11" t="s">
        <v>90</v>
      </c>
      <c r="D31" s="11" t="s">
        <v>91</v>
      </c>
      <c r="E31" s="11" t="s">
        <v>92</v>
      </c>
      <c r="F31" s="12">
        <v>1358.82</v>
      </c>
      <c r="G31" s="12">
        <v>30641.39</v>
      </c>
      <c r="H31" s="14" t="s">
        <v>93</v>
      </c>
    </row>
    <row r="32" ht="23" customHeight="1" spans="1:8">
      <c r="A32" s="11">
        <v>28</v>
      </c>
      <c r="B32" s="11" t="s">
        <v>14</v>
      </c>
      <c r="C32" s="11" t="s">
        <v>94</v>
      </c>
      <c r="D32" s="11" t="s">
        <v>95</v>
      </c>
      <c r="E32" s="11" t="s">
        <v>96</v>
      </c>
      <c r="F32" s="12">
        <v>304.76</v>
      </c>
      <c r="G32" s="12">
        <v>6872.34</v>
      </c>
      <c r="H32" s="14" t="s">
        <v>97</v>
      </c>
    </row>
    <row r="33" ht="23" customHeight="1" spans="1:8">
      <c r="A33" s="13">
        <v>29</v>
      </c>
      <c r="B33" s="11" t="s">
        <v>49</v>
      </c>
      <c r="C33" s="11" t="s">
        <v>44</v>
      </c>
      <c r="D33" s="11" t="s">
        <v>98</v>
      </c>
      <c r="E33" s="11" t="s">
        <v>99</v>
      </c>
      <c r="F33" s="12">
        <v>130.56</v>
      </c>
      <c r="G33" s="12">
        <v>2944.13</v>
      </c>
      <c r="H33" s="16"/>
    </row>
    <row r="34" ht="23" customHeight="1" spans="1:8">
      <c r="A34" s="11">
        <v>30</v>
      </c>
      <c r="B34" s="11" t="s">
        <v>10</v>
      </c>
      <c r="C34" s="11" t="s">
        <v>30</v>
      </c>
      <c r="D34" s="11" t="s">
        <v>100</v>
      </c>
      <c r="E34" s="11" t="s">
        <v>47</v>
      </c>
      <c r="F34" s="12">
        <v>384.67</v>
      </c>
      <c r="G34" s="12">
        <v>8674.31</v>
      </c>
      <c r="H34" s="14" t="s">
        <v>101</v>
      </c>
    </row>
    <row r="35" ht="23" customHeight="1" spans="1:8">
      <c r="A35" s="11">
        <v>31</v>
      </c>
      <c r="B35" s="11" t="s">
        <v>14</v>
      </c>
      <c r="C35" s="11" t="s">
        <v>44</v>
      </c>
      <c r="D35" s="11" t="s">
        <v>102</v>
      </c>
      <c r="E35" s="11" t="s">
        <v>17</v>
      </c>
      <c r="F35" s="12">
        <v>208.77</v>
      </c>
      <c r="G35" s="12">
        <v>4707.76</v>
      </c>
      <c r="H35" s="16"/>
    </row>
    <row r="36" ht="23" customHeight="1" spans="1:8">
      <c r="A36" s="13">
        <v>32</v>
      </c>
      <c r="B36" s="11" t="s">
        <v>29</v>
      </c>
      <c r="C36" s="11" t="s">
        <v>53</v>
      </c>
      <c r="D36" s="11" t="s">
        <v>103</v>
      </c>
      <c r="E36" s="11" t="s">
        <v>32</v>
      </c>
      <c r="F36" s="12">
        <v>234.55</v>
      </c>
      <c r="G36" s="12">
        <v>5289.1</v>
      </c>
      <c r="H36" s="13"/>
    </row>
    <row r="37" ht="23" customHeight="1" spans="1:8">
      <c r="A37" s="11">
        <v>33</v>
      </c>
      <c r="B37" s="11" t="s">
        <v>24</v>
      </c>
      <c r="C37" s="11" t="s">
        <v>22</v>
      </c>
      <c r="D37" s="11" t="s">
        <v>104</v>
      </c>
      <c r="E37" s="11" t="s">
        <v>42</v>
      </c>
      <c r="F37" s="12">
        <v>70.12</v>
      </c>
      <c r="G37" s="12">
        <v>1581.21</v>
      </c>
      <c r="H37" s="13"/>
    </row>
    <row r="38" ht="23" customHeight="1" spans="1:8">
      <c r="A38" s="13">
        <v>34</v>
      </c>
      <c r="B38" s="11" t="s">
        <v>29</v>
      </c>
      <c r="C38" s="11" t="s">
        <v>22</v>
      </c>
      <c r="D38" s="11" t="s">
        <v>105</v>
      </c>
      <c r="E38" s="11" t="s">
        <v>32</v>
      </c>
      <c r="F38" s="12">
        <v>245</v>
      </c>
      <c r="G38" s="12">
        <v>5524.75</v>
      </c>
      <c r="H38" s="11"/>
    </row>
    <row r="39" ht="23" customHeight="1" spans="1:8">
      <c r="A39" s="11">
        <v>35</v>
      </c>
      <c r="B39" s="11" t="s">
        <v>24</v>
      </c>
      <c r="C39" s="11" t="s">
        <v>70</v>
      </c>
      <c r="D39" s="11" t="s">
        <v>106</v>
      </c>
      <c r="E39" s="11" t="s">
        <v>42</v>
      </c>
      <c r="F39" s="12">
        <v>367.3</v>
      </c>
      <c r="G39" s="12">
        <v>8282.61</v>
      </c>
      <c r="H39" s="11"/>
    </row>
    <row r="40" ht="23" customHeight="1" spans="1:8">
      <c r="A40" s="11">
        <v>36</v>
      </c>
      <c r="B40" s="11" t="s">
        <v>81</v>
      </c>
      <c r="C40" s="11" t="s">
        <v>15</v>
      </c>
      <c r="D40" s="11" t="s">
        <v>107</v>
      </c>
      <c r="E40" s="11" t="s">
        <v>99</v>
      </c>
      <c r="F40" s="12">
        <v>178</v>
      </c>
      <c r="G40" s="12">
        <v>4013.9</v>
      </c>
      <c r="H40" s="11"/>
    </row>
    <row r="41" ht="23" customHeight="1" spans="1:8">
      <c r="A41" s="13">
        <v>37</v>
      </c>
      <c r="B41" s="11" t="s">
        <v>10</v>
      </c>
      <c r="C41" s="11" t="s">
        <v>22</v>
      </c>
      <c r="D41" s="11" t="s">
        <v>108</v>
      </c>
      <c r="E41" s="11" t="s">
        <v>13</v>
      </c>
      <c r="F41" s="12">
        <v>72.91</v>
      </c>
      <c r="G41" s="12">
        <v>1644.12</v>
      </c>
      <c r="H41" s="11"/>
    </row>
    <row r="42" ht="23" customHeight="1" spans="1:8">
      <c r="A42" s="11">
        <v>38</v>
      </c>
      <c r="B42" s="11" t="s">
        <v>57</v>
      </c>
      <c r="C42" s="11" t="s">
        <v>90</v>
      </c>
      <c r="D42" s="11" t="s">
        <v>109</v>
      </c>
      <c r="E42" s="11" t="s">
        <v>60</v>
      </c>
      <c r="F42" s="12">
        <v>285.5</v>
      </c>
      <c r="G42" s="12">
        <v>6438.02</v>
      </c>
      <c r="H42" s="11"/>
    </row>
    <row r="43" ht="23" customHeight="1" spans="1:8">
      <c r="A43" s="13">
        <v>39</v>
      </c>
      <c r="B43" s="11" t="s">
        <v>57</v>
      </c>
      <c r="C43" s="11" t="s">
        <v>110</v>
      </c>
      <c r="D43" s="11" t="s">
        <v>111</v>
      </c>
      <c r="E43" s="11" t="s">
        <v>60</v>
      </c>
      <c r="F43" s="12">
        <v>177.23</v>
      </c>
      <c r="G43" s="12">
        <v>3996.54</v>
      </c>
      <c r="H43" s="11"/>
    </row>
    <row r="44" ht="30" customHeight="1" spans="1:8">
      <c r="A44" s="17" t="s">
        <v>112</v>
      </c>
      <c r="B44" s="18"/>
      <c r="C44" s="18"/>
      <c r="D44" s="18"/>
      <c r="E44" s="19"/>
      <c r="F44" s="20">
        <f>SUM(F5:F43)</f>
        <v>15021.37</v>
      </c>
      <c r="G44" s="20">
        <f>SUM(G5:G43)</f>
        <v>338731.89</v>
      </c>
      <c r="H44" s="21"/>
    </row>
    <row r="45" ht="20.25" spans="1:8">
      <c r="A45" s="22"/>
      <c r="B45" s="22"/>
      <c r="C45" s="22"/>
      <c r="D45" s="23"/>
      <c r="E45" s="23"/>
      <c r="F45" s="23"/>
      <c r="G45" s="23"/>
      <c r="H45" s="22"/>
    </row>
    <row r="46" s="3" customFormat="1" ht="50" customHeight="1" spans="1:8">
      <c r="A46" s="24" t="s">
        <v>113</v>
      </c>
      <c r="B46" s="24"/>
      <c r="C46" s="24"/>
      <c r="D46" s="24"/>
      <c r="E46" s="24"/>
      <c r="F46" s="24"/>
      <c r="G46" s="24"/>
      <c r="H46" s="24"/>
    </row>
    <row r="47" s="3" customFormat="1" ht="20.25" customHeight="1" spans="1:8">
      <c r="A47" s="25" t="s">
        <v>114</v>
      </c>
      <c r="B47" s="25"/>
      <c r="C47" s="25"/>
      <c r="D47" s="25"/>
      <c r="E47" s="25"/>
      <c r="F47" s="25"/>
      <c r="G47" s="25"/>
      <c r="H47" s="25"/>
    </row>
  </sheetData>
  <autoFilter xmlns:etc="http://www.wps.cn/officeDocument/2017/etCustomData" ref="A3:H44" etc:filterBottomFollowUsedRange="0">
    <extLst/>
  </autoFilter>
  <mergeCells count="13">
    <mergeCell ref="A1:H1"/>
    <mergeCell ref="A2:H2"/>
    <mergeCell ref="A44:E44"/>
    <mergeCell ref="A46:H46"/>
    <mergeCell ref="A47:H47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393055555555556" right="0.393055555555556" top="0.393055555555556" bottom="0.393055555555556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2026-01-16T02:06:50Z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